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<sst xmlns="http://schemas.openxmlformats.org/spreadsheetml/2006/main" count="398" uniqueCount="248">
  <si>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</si>
  <si>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</si>
  <si>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</si>
  <si>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</si>
  <si>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</si>
  <si>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</si>
  <si>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</si>
  <si>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</si>
  <si>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</si>
  <si>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</si>
  <si>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</si>
  <si>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三、住房保障支出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</si>
  <si>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</si>
  <si>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</si>
  <si>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</si>
  <si>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</si>
  <si>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</si>
  <si>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</si>
  <si>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</si>
  <si>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</si>
  <si>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</si>
  <si>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</si>
  <si>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</si>
  <si>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</si>
  <si>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</si>
  <si>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</si>
  <si>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</si>
  <si>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</si>
  <si>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</si>
  <si>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</si>
  <si>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</si>
  <si>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</si>
  <si>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</si>
  <si>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</si>
  <si>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</si>
  <si>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</si>
  <si>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</si>
  <si>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</si>
  <si>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</si>
  <si>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</si>
  <si>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</si>
  <si>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</si>
  <si>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</si>
  <si>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</si>
  <si>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</si>
  <si>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一、一般公共服务</t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</si>
  <si>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社会保障和就业支出</t>
    </r>
  </si>
  <si>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行政事业单位养老支出</t>
    </r>
  </si>
  <si>
    <t>机关事业单位基本养老保险缴费支出</t>
  </si>
  <si>
    <t>机关事业单位职业年金缴费支出</t>
  </si>
  <si>
    <t>其他社会保障和就业支出</t>
  </si>
  <si>
    <t>卫生健康支出</t>
  </si>
  <si>
    <t>公共卫生</t>
  </si>
  <si>
    <t>卫生监督机构</t>
  </si>
  <si>
    <t>行政事业单位医疗</t>
  </si>
  <si>
    <t>事业单位医疗</t>
  </si>
  <si>
    <t>公务员医疗补助</t>
  </si>
  <si>
    <t>住房保障支出</t>
  </si>
  <si>
    <t>住房改革支出</t>
  </si>
  <si>
    <r>
      <rPr>
        <sz val="10"/>
        <color rgb="FF000000"/>
        <rFont val="Times New Roman"/>
        <charset val="134"/>
      </rPr>
      <t xml:space="preserve">    </t>
    </r>
    <r>
      <rPr>
        <sz val="10"/>
        <color rgb="FF000000"/>
        <rFont val="宋体"/>
        <charset val="134"/>
      </rPr>
      <t>住房公积金</t>
    </r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</si>
  <si>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</si>
  <si>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</si>
  <si>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</si>
  <si>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</si>
  <si>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</si>
  <si>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</si>
  <si>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</si>
  <si>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</si>
  <si>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一般公共服务</t>
  </si>
  <si>
    <t>社会保障和就业支出</t>
  </si>
  <si>
    <r>
      <rPr>
        <sz val="10"/>
        <color rgb="FF000000"/>
        <rFont val="宋体"/>
        <charset val="134"/>
      </rPr>
      <t xml:space="preserve">	</t>
    </r>
    <r>
      <rPr>
        <sz val="10"/>
        <color rgb="FF000000"/>
        <rFont val="Times New Roman"/>
        <charset val="134"/>
      </rPr>
      <t>87.95</t>
    </r>
  </si>
  <si>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</si>
  <si>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宋体"/>
        <charset val="134"/>
      </rPr>
      <t>2.10</t>
    </r>
    <r>
      <rPr>
        <sz val="10"/>
        <color rgb="FF000000"/>
        <rFont val="Arial"/>
        <charset val="134"/>
      </rPr>
      <t xml:space="preserve">	</t>
    </r>
  </si>
  <si>
    <r>
      <rPr>
        <sz val="10"/>
        <color rgb="FF000000"/>
        <rFont val="Arial"/>
        <charset val="134"/>
      </rPr>
      <t xml:space="preserve">	</t>
    </r>
    <r>
      <rPr>
        <sz val="10"/>
        <color rgb="FF000000"/>
        <rFont val="Times New Roman"/>
        <charset val="134"/>
      </rPr>
      <t>2.10</t>
    </r>
    <r>
      <rPr>
        <sz val="10"/>
        <color rgb="FF000000"/>
        <rFont val="Arial"/>
        <charset val="134"/>
      </rPr>
      <t xml:space="preserve">	</t>
    </r>
  </si>
  <si>
    <t>住房公积金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</si>
  <si>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</si>
  <si>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</si>
  <si>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</si>
  <si>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</si>
  <si>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</si>
  <si>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</si>
  <si>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</si>
  <si>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</si>
  <si>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</si>
  <si>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</si>
  <si>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</si>
  <si>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</si>
  <si>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</si>
  <si>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</si>
  <si>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</si>
  <si>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</si>
  <si>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</si>
  <si>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</si>
  <si>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</si>
  <si>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</si>
  <si>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</si>
  <si>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</si>
  <si>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</si>
  <si>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</si>
  <si>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</si>
  <si>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</si>
  <si>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</si>
  <si>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</si>
  <si>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</si>
  <si>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</si>
  <si>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</si>
  <si>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</si>
  <si>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</si>
  <si>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</si>
  <si>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</si>
  <si>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</si>
  <si>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</si>
  <si>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</si>
  <si>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</si>
  <si>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</si>
  <si>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</si>
  <si>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</si>
  <si>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</si>
  <si>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</si>
  <si>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</si>
  <si>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</si>
  <si>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</si>
  <si>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</si>
  <si>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</si>
  <si>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</si>
  <si>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</si>
  <si>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</si>
  <si>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</si>
  <si>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</si>
  <si>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</si>
  <si>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</si>
  <si>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</si>
  <si>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</si>
  <si>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</si>
  <si>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</si>
  <si>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</si>
  <si>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</si>
  <si>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</si>
  <si>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</si>
  <si>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</si>
  <si>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</si>
  <si>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</si>
  <si>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</si>
  <si>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</si>
  <si>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</si>
  <si>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</si>
  <si>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</si>
  <si>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</si>
  <si>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</si>
  <si>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</si>
  <si>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</si>
  <si>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</si>
  <si>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</si>
  <si>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</si>
  <si>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</si>
  <si>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</si>
  <si>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</si>
  <si>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</si>
  <si>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</si>
  <si>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</si>
  <si>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</si>
  <si>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</si>
  <si>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</si>
  <si>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</si>
  <si>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</si>
  <si>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</si>
  <si>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</si>
  <si>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</si>
  <si>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</si>
  <si>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</si>
  <si>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</si>
  <si>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</si>
  <si>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</si>
  <si>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</si>
  <si>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</si>
  <si>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</si>
  <si>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</si>
  <si>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</si>
  <si>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</si>
  <si>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</si>
  <si>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</si>
  <si>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</si>
  <si>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</si>
  <si>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</si>
  <si>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</si>
  <si>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</si>
  <si>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</si>
  <si>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</si>
  <si>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</si>
  <si>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</si>
  <si>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</si>
  <si>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</si>
  <si>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</si>
  <si>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</si>
  <si>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</si>
  <si>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</si>
  <si>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</si>
  <si>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</si>
  <si>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</si>
  <si>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</si>
  <si>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</si>
  <si>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</si>
  <si>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</si>
  <si>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</si>
  <si>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</si>
  <si>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</si>
  <si>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</si>
  <si>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</si>
  <si>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</si>
  <si>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</si>
  <si>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</si>
  <si>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</si>
  <si>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</si>
  <si>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</si>
  <si>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</si>
  <si>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</si>
  <si>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</si>
  <si>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44  人，其中：在职人员   38 人，离退休人员 36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</si>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</sst>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Times New Roman"/>
      <charset val="134"/>
    </font>
    <font>
      <sz val="12"/>
      <color indexed="8"/>
      <name val="Times New Roman"/>
      <charset val="134"/>
    </font>
    <font>
      <sz val="10.5"/>
      <color indexed="8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0"/>
      <color rgb="FF000000"/>
      <name val="Arial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2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13" borderId="28" applyNumberFormat="0" applyAlignment="0" applyProtection="0">
      <alignment vertical="center"/>
    </xf>
    <xf numFmtId="0" fontId="30" fillId="13" borderId="24" applyNumberFormat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7" fillId="3" borderId="13" xfId="0" applyFont="1" applyFill="1" applyBorder="1" applyAlignment="1">
      <alignment horizontal="right" vertical="center" wrapText="1"/>
    </xf>
    <xf numFmtId="0" fontId="8" fillId="3" borderId="14" xfId="0" applyFont="1" applyFill="1" applyBorder="1" applyAlignment="1">
      <alignment horizontal="right" vertical="center" wrapText="1"/>
    </xf>
    <xf numFmtId="0" fontId="7" fillId="3" borderId="15" xfId="0" applyFont="1" applyFill="1" applyBorder="1" applyAlignment="1">
      <alignment horizontal="right" vertical="center" wrapText="1"/>
    </xf>
    <xf numFmtId="0" fontId="8" fillId="3" borderId="16" xfId="0" applyFont="1" applyFill="1" applyBorder="1" applyAlignment="1">
      <alignment horizontal="right" vertical="center" wrapText="1"/>
    </xf>
    <xf numFmtId="0" fontId="9" fillId="3" borderId="16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right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righ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right" vertical="center" wrapText="1"/>
    </xf>
    <xf numFmtId="0" fontId="11" fillId="3" borderId="22" xfId="0" applyFont="1" applyFill="1" applyBorder="1" applyAlignment="1">
      <alignment horizontal="right" vertical="center" wrapText="1"/>
    </xf>
    <xf numFmtId="0" fontId="11" fillId="3" borderId="20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 indent="2"/>
    </xf>
    <xf numFmtId="0" fontId="13" fillId="3" borderId="22" xfId="0" applyFont="1" applyFill="1" applyBorder="1" applyAlignment="1">
      <alignment horizontal="right" vertical="center" wrapText="1"/>
    </xf>
    <xf numFmtId="0" fontId="10" fillId="3" borderId="20" xfId="0" applyFont="1" applyFill="1" applyBorder="1" applyAlignment="1">
      <alignment horizontal="left" vertical="center" wrapText="1" indent="3"/>
    </xf>
    <xf numFmtId="0" fontId="0" fillId="0" borderId="1" xfId="0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3" fillId="3" borderId="22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1" fillId="3" borderId="19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176" fontId="15" fillId="0" borderId="0" xfId="0" applyNumberFormat="1" applyFont="1" applyAlignment="1">
      <alignment horizontal="right" vertical="center"/>
    </xf>
    <xf numFmtId="0" fontId="10" fillId="3" borderId="20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right"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72">
        <v>514.19</v>
      </c>
      <c r="C6" s="24" t="s">
        <v>7</v>
      </c>
      <c r="D6" s="24">
        <v>87.95</v>
      </c>
    </row>
    <row r="7" ht="21" customHeight="1" spans="1:4">
      <c r="A7" s="73" t="s">
        <v>8</v>
      </c>
      <c r="B7" s="72">
        <v>514.19</v>
      </c>
      <c r="C7" s="24" t="s">
        <v>9</v>
      </c>
      <c r="D7" s="63">
        <v>385.3</v>
      </c>
    </row>
    <row r="8" ht="21" customHeight="1" spans="1:4">
      <c r="A8" s="73" t="s">
        <v>10</v>
      </c>
      <c r="B8" s="24"/>
      <c r="C8" s="24" t="s">
        <v>11</v>
      </c>
      <c r="D8" s="63">
        <v>40.94</v>
      </c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514.19</v>
      </c>
      <c r="C16" s="25" t="s">
        <v>22</v>
      </c>
      <c r="D16" s="25">
        <v>514.19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514.19</v>
      </c>
      <c r="C19" s="25" t="s">
        <v>27</v>
      </c>
      <c r="D19" s="25">
        <v>514.19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R15" sqref="R15"/>
    </sheetView>
  </sheetViews>
  <sheetFormatPr defaultColWidth="9" defaultRowHeight="13.5"/>
  <cols>
    <col min="1" max="1" width="24.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66"/>
      <c r="B5" s="66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66"/>
      <c r="P5" s="66"/>
    </row>
    <row r="6" s="31" customFormat="1" ht="119.25" customHeight="1" spans="1:16">
      <c r="A6" s="47"/>
      <c r="B6" s="47"/>
      <c r="C6" s="47"/>
      <c r="D6" s="33" t="s">
        <v>42</v>
      </c>
      <c r="E6" s="33" t="s">
        <v>8</v>
      </c>
      <c r="F6" s="33" t="s">
        <v>10</v>
      </c>
      <c r="G6" s="47"/>
      <c r="H6" s="33" t="s">
        <v>42</v>
      </c>
      <c r="I6" s="33" t="s">
        <v>43</v>
      </c>
      <c r="J6" s="33" t="s">
        <v>44</v>
      </c>
      <c r="K6" s="47"/>
      <c r="L6" s="47"/>
      <c r="M6" s="47"/>
      <c r="N6" s="47"/>
      <c r="O6" s="47"/>
      <c r="P6" s="47"/>
    </row>
    <row r="7" ht="18" customHeight="1" spans="1:16">
      <c r="A7" s="24" t="s">
        <v>45</v>
      </c>
      <c r="B7" s="67">
        <v>514.19</v>
      </c>
      <c r="C7" s="67">
        <v>514.19</v>
      </c>
      <c r="D7" s="67">
        <v>514.19</v>
      </c>
      <c r="E7" s="67">
        <v>514.19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68" t="s">
        <v>46</v>
      </c>
      <c r="B8" s="67">
        <v>87.95</v>
      </c>
      <c r="C8" s="67">
        <v>87.95</v>
      </c>
      <c r="D8" s="67">
        <v>87.95</v>
      </c>
      <c r="E8" s="67">
        <v>87.95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58" t="s">
        <v>47</v>
      </c>
      <c r="B9" s="67">
        <v>86.07</v>
      </c>
      <c r="C9" s="67">
        <v>86.07</v>
      </c>
      <c r="D9" s="67">
        <v>86.07</v>
      </c>
      <c r="E9" s="67">
        <v>86.07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25" customHeight="1" spans="1:16">
      <c r="A10" s="59" t="s">
        <v>48</v>
      </c>
      <c r="B10" s="67">
        <v>57.38</v>
      </c>
      <c r="C10" s="67">
        <v>57.38</v>
      </c>
      <c r="D10" s="67">
        <v>57.38</v>
      </c>
      <c r="E10" s="67">
        <v>57.38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30" customHeight="1" spans="1:16">
      <c r="A11" s="59" t="s">
        <v>49</v>
      </c>
      <c r="B11" s="67">
        <v>28.69</v>
      </c>
      <c r="C11" s="67">
        <v>28.69</v>
      </c>
      <c r="D11" s="67">
        <v>28.69</v>
      </c>
      <c r="E11" s="67">
        <v>28.69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25" customHeight="1" spans="1:16">
      <c r="A12" s="55" t="s">
        <v>50</v>
      </c>
      <c r="B12" s="69">
        <v>1.88</v>
      </c>
      <c r="C12" s="69">
        <v>1.88</v>
      </c>
      <c r="D12" s="69">
        <v>1.88</v>
      </c>
      <c r="E12" s="69">
        <v>1.88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59" t="s">
        <v>50</v>
      </c>
      <c r="B13" s="69">
        <v>1.88</v>
      </c>
      <c r="C13" s="69">
        <v>1.88</v>
      </c>
      <c r="D13" s="69">
        <v>1.88</v>
      </c>
      <c r="E13" s="69">
        <v>1.88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55" t="s">
        <v>51</v>
      </c>
      <c r="B14" s="70">
        <v>385.3</v>
      </c>
      <c r="C14" s="70">
        <v>385.3</v>
      </c>
      <c r="D14" s="70">
        <v>385.3</v>
      </c>
      <c r="E14" s="70">
        <v>385.3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59" t="s">
        <v>52</v>
      </c>
      <c r="B15" s="69">
        <v>359.84</v>
      </c>
      <c r="C15" s="69">
        <v>359.84</v>
      </c>
      <c r="D15" s="69">
        <v>359.84</v>
      </c>
      <c r="E15" s="69">
        <v>359.84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61" t="s">
        <v>53</v>
      </c>
      <c r="B16" s="69">
        <v>359.84</v>
      </c>
      <c r="C16" s="69">
        <v>359.84</v>
      </c>
      <c r="D16" s="69">
        <v>359.84</v>
      </c>
      <c r="E16" s="69">
        <v>359.84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55" t="s">
        <v>54</v>
      </c>
      <c r="B17" s="69">
        <v>25.46</v>
      </c>
      <c r="C17" s="69">
        <v>25.46</v>
      </c>
      <c r="D17" s="69">
        <v>25.46</v>
      </c>
      <c r="E17" s="69">
        <v>25.46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61" t="s">
        <v>55</v>
      </c>
      <c r="B18" s="67">
        <v>22.95</v>
      </c>
      <c r="C18" s="67">
        <v>22.95</v>
      </c>
      <c r="D18" s="67">
        <v>22.95</v>
      </c>
      <c r="E18" s="67">
        <v>22.95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61" t="s">
        <v>56</v>
      </c>
      <c r="B19" s="67">
        <v>2.51</v>
      </c>
      <c r="C19" s="67">
        <v>2.51</v>
      </c>
      <c r="D19" s="67">
        <v>2.51</v>
      </c>
      <c r="E19" s="67">
        <v>2.51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55" t="s">
        <v>57</v>
      </c>
      <c r="B20" s="69">
        <v>40.94</v>
      </c>
      <c r="C20" s="69">
        <v>40.94</v>
      </c>
      <c r="D20" s="69">
        <v>40.94</v>
      </c>
      <c r="E20" s="69">
        <v>40.94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71" t="s">
        <v>58</v>
      </c>
      <c r="B21" s="69">
        <v>40.94</v>
      </c>
      <c r="C21" s="69">
        <v>40.94</v>
      </c>
      <c r="D21" s="69">
        <v>40.94</v>
      </c>
      <c r="E21" s="69">
        <v>40.94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58" t="s">
        <v>59</v>
      </c>
      <c r="B22" s="69">
        <v>40.94</v>
      </c>
      <c r="C22" s="69">
        <v>40.94</v>
      </c>
      <c r="D22" s="69">
        <v>40.94</v>
      </c>
      <c r="E22" s="69">
        <v>40.94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ref="B23:B29" si="1">C23+O23+P23</f>
        <v>0</v>
      </c>
      <c r="C23" s="24">
        <f t="shared" ref="C23:C29" si="2">D23+G23+H23+K23+L23+M23+N23</f>
        <v>0</v>
      </c>
      <c r="D23" s="24">
        <f t="shared" ref="D23:D29" si="3">SUM(E23:F23)</f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1"/>
        <v>0</v>
      </c>
      <c r="C29" s="24">
        <f t="shared" si="2"/>
        <v>0</v>
      </c>
      <c r="D29" s="24">
        <f t="shared" si="3"/>
        <v>0</v>
      </c>
      <c r="E29" s="24"/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A6" sqref="A6:E19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60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61</v>
      </c>
      <c r="D4" s="33"/>
      <c r="E4" s="33"/>
      <c r="F4" s="33" t="s">
        <v>62</v>
      </c>
      <c r="G4" s="33" t="s">
        <v>63</v>
      </c>
      <c r="H4" s="33" t="s">
        <v>64</v>
      </c>
      <c r="I4" s="33" t="s">
        <v>65</v>
      </c>
    </row>
    <row r="5" s="31" customFormat="1" ht="40.5" customHeight="1" spans="1:9">
      <c r="A5" s="33"/>
      <c r="B5" s="33"/>
      <c r="C5" s="33" t="s">
        <v>34</v>
      </c>
      <c r="D5" s="33" t="s">
        <v>66</v>
      </c>
      <c r="E5" s="33" t="s">
        <v>67</v>
      </c>
      <c r="F5" s="33"/>
      <c r="G5" s="33"/>
      <c r="H5" s="33"/>
      <c r="I5" s="33"/>
    </row>
    <row r="6" ht="15.75" customHeight="1" spans="1:9">
      <c r="A6" s="48" t="s">
        <v>68</v>
      </c>
      <c r="B6" s="49">
        <v>514.19</v>
      </c>
      <c r="C6" s="50">
        <v>514.19</v>
      </c>
      <c r="D6" s="50">
        <v>512.09</v>
      </c>
      <c r="E6" s="50">
        <v>2.1</v>
      </c>
      <c r="F6" s="24"/>
      <c r="G6" s="24"/>
      <c r="H6" s="24"/>
      <c r="I6" s="24"/>
    </row>
    <row r="7" ht="15.75" customHeight="1" spans="1:9">
      <c r="A7" s="52" t="s">
        <v>69</v>
      </c>
      <c r="B7" s="53">
        <v>87.95</v>
      </c>
      <c r="C7" s="54" t="s">
        <v>70</v>
      </c>
      <c r="D7" s="51">
        <v>87.95</v>
      </c>
      <c r="E7" s="51">
        <v>0</v>
      </c>
      <c r="F7" s="24"/>
      <c r="G7" s="24"/>
      <c r="H7" s="24"/>
      <c r="I7" s="24"/>
    </row>
    <row r="8" ht="15.75" customHeight="1" spans="1:9">
      <c r="A8" s="55" t="s">
        <v>69</v>
      </c>
      <c r="B8" s="56">
        <v>87.95</v>
      </c>
      <c r="C8" s="57">
        <v>87.95</v>
      </c>
      <c r="D8" s="57">
        <v>87.95</v>
      </c>
      <c r="E8" s="57">
        <v>0</v>
      </c>
      <c r="F8" s="24"/>
      <c r="G8" s="24"/>
      <c r="H8" s="24"/>
      <c r="I8" s="24"/>
    </row>
    <row r="9" ht="15.75" customHeight="1" spans="1:9">
      <c r="A9" s="58" t="s">
        <v>71</v>
      </c>
      <c r="B9" s="56">
        <v>57.38</v>
      </c>
      <c r="C9" s="57">
        <v>57.38</v>
      </c>
      <c r="D9" s="57">
        <v>57.38</v>
      </c>
      <c r="E9" s="57">
        <v>0</v>
      </c>
      <c r="F9" s="24"/>
      <c r="G9" s="24"/>
      <c r="H9" s="24"/>
      <c r="I9" s="24"/>
    </row>
    <row r="10" ht="15.75" customHeight="1" spans="1:9">
      <c r="A10" s="59" t="s">
        <v>49</v>
      </c>
      <c r="B10" s="56">
        <v>28.69</v>
      </c>
      <c r="C10" s="57">
        <v>28.69</v>
      </c>
      <c r="D10" s="57">
        <v>28.69</v>
      </c>
      <c r="E10" s="57">
        <v>0</v>
      </c>
      <c r="F10" s="24"/>
      <c r="G10" s="24"/>
      <c r="H10" s="24"/>
      <c r="I10" s="24"/>
    </row>
    <row r="11" ht="15.75" customHeight="1" spans="1:9">
      <c r="A11" s="55" t="s">
        <v>50</v>
      </c>
      <c r="B11" s="56">
        <v>1.88</v>
      </c>
      <c r="C11" s="57">
        <v>1.88</v>
      </c>
      <c r="D11" s="57">
        <v>1.88</v>
      </c>
      <c r="E11" s="57">
        <v>0</v>
      </c>
      <c r="F11" s="24"/>
      <c r="G11" s="24"/>
      <c r="H11" s="24"/>
      <c r="I11" s="24"/>
    </row>
    <row r="12" ht="15.75" customHeight="1" spans="1:9">
      <c r="A12" s="55" t="s">
        <v>51</v>
      </c>
      <c r="B12" s="56">
        <v>385.3</v>
      </c>
      <c r="C12" s="57">
        <v>385.3</v>
      </c>
      <c r="D12" s="57"/>
      <c r="E12" s="65" t="s">
        <v>72</v>
      </c>
      <c r="F12" s="24"/>
      <c r="G12" s="24"/>
      <c r="H12" s="24"/>
      <c r="I12" s="24"/>
    </row>
    <row r="13" ht="15.75" customHeight="1" spans="1:9">
      <c r="A13" s="55" t="s">
        <v>51</v>
      </c>
      <c r="B13" s="56">
        <v>385.3</v>
      </c>
      <c r="C13" s="57">
        <v>385.3</v>
      </c>
      <c r="D13" s="57"/>
      <c r="E13" s="65" t="s">
        <v>73</v>
      </c>
      <c r="F13" s="24"/>
      <c r="G13" s="24"/>
      <c r="H13" s="24"/>
      <c r="I13" s="24"/>
    </row>
    <row r="14" ht="15.75" customHeight="1" spans="1:9">
      <c r="A14" s="59" t="s">
        <v>53</v>
      </c>
      <c r="B14" s="56">
        <v>359.84</v>
      </c>
      <c r="C14" s="57">
        <v>359.84</v>
      </c>
      <c r="D14" s="57"/>
      <c r="E14" s="65" t="s">
        <v>73</v>
      </c>
      <c r="F14" s="24"/>
      <c r="G14" s="24"/>
      <c r="H14" s="24"/>
      <c r="I14" s="24"/>
    </row>
    <row r="15" ht="15.75" customHeight="1" spans="1:9">
      <c r="A15" s="59" t="s">
        <v>55</v>
      </c>
      <c r="B15" s="56">
        <v>22.95</v>
      </c>
      <c r="C15" s="57">
        <v>22.65</v>
      </c>
      <c r="D15" s="57">
        <v>22.95</v>
      </c>
      <c r="E15" s="57">
        <v>0</v>
      </c>
      <c r="F15" s="24"/>
      <c r="G15" s="24"/>
      <c r="H15" s="24"/>
      <c r="I15" s="24"/>
    </row>
    <row r="16" ht="15.75" customHeight="1" spans="1:9">
      <c r="A16" s="59" t="s">
        <v>56</v>
      </c>
      <c r="B16" s="56">
        <v>2.51</v>
      </c>
      <c r="C16" s="57">
        <v>2.51</v>
      </c>
      <c r="D16" s="57">
        <v>2.51</v>
      </c>
      <c r="E16" s="57">
        <v>0</v>
      </c>
      <c r="F16" s="24"/>
      <c r="G16" s="24"/>
      <c r="H16" s="24"/>
      <c r="I16" s="24"/>
    </row>
    <row r="17" ht="15.75" customHeight="1" spans="1:9">
      <c r="A17" s="55" t="s">
        <v>57</v>
      </c>
      <c r="B17" s="56">
        <v>40.94</v>
      </c>
      <c r="C17" s="57">
        <v>40.94</v>
      </c>
      <c r="D17" s="57">
        <v>40.94</v>
      </c>
      <c r="E17" s="57">
        <v>0</v>
      </c>
      <c r="F17" s="24"/>
      <c r="G17" s="24"/>
      <c r="H17" s="24"/>
      <c r="I17" s="24"/>
    </row>
    <row r="18" ht="15.75" customHeight="1" spans="1:9">
      <c r="A18" s="55" t="s">
        <v>57</v>
      </c>
      <c r="B18" s="56">
        <v>40.94</v>
      </c>
      <c r="C18" s="57">
        <v>40.94</v>
      </c>
      <c r="D18" s="57">
        <v>40.94</v>
      </c>
      <c r="E18" s="57">
        <v>0</v>
      </c>
      <c r="F18" s="24"/>
      <c r="G18" s="24"/>
      <c r="H18" s="24"/>
      <c r="I18" s="24"/>
    </row>
    <row r="19" ht="15.75" customHeight="1" spans="1:9">
      <c r="A19" s="61" t="s">
        <v>74</v>
      </c>
      <c r="B19" s="56">
        <v>40.94</v>
      </c>
      <c r="C19" s="57">
        <v>40.94</v>
      </c>
      <c r="D19" s="57">
        <v>40.94</v>
      </c>
      <c r="E19" s="57">
        <v>0</v>
      </c>
      <c r="F19" s="24"/>
      <c r="G19" s="24"/>
      <c r="H19" s="24"/>
      <c r="I19" s="24"/>
    </row>
    <row r="20" ht="15.75" customHeight="1" spans="1:9">
      <c r="A20" s="24"/>
      <c r="B20" s="24">
        <f t="shared" ref="B20:B27" si="0">C20+F20+G20+H20+I20</f>
        <v>0</v>
      </c>
      <c r="C20" s="24">
        <f t="shared" ref="C20:C28" si="1">SUM(D20:E20)</f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514.19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6" sqref="I16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76</v>
      </c>
      <c r="F5" s="33" t="s">
        <v>77</v>
      </c>
    </row>
    <row r="6" ht="21.75" customHeight="1" spans="1:6">
      <c r="A6" s="24" t="s">
        <v>6</v>
      </c>
      <c r="B6" s="62">
        <v>514.19</v>
      </c>
      <c r="C6" s="24" t="s">
        <v>7</v>
      </c>
      <c r="D6" s="62">
        <f>E6+F6</f>
        <v>87.95</v>
      </c>
      <c r="E6" s="24">
        <v>87.95</v>
      </c>
      <c r="F6" s="62"/>
    </row>
    <row r="7" ht="21.75" customHeight="1" spans="1:6">
      <c r="A7" s="27" t="s">
        <v>8</v>
      </c>
      <c r="B7" s="62">
        <v>514.19</v>
      </c>
      <c r="C7" s="24" t="s">
        <v>9</v>
      </c>
      <c r="D7" s="62">
        <f t="shared" ref="D7:D20" si="0">E7+F7</f>
        <v>385.3</v>
      </c>
      <c r="E7" s="63">
        <v>385.3</v>
      </c>
      <c r="F7" s="62"/>
    </row>
    <row r="8" ht="21.75" customHeight="1" spans="1:6">
      <c r="A8" s="27" t="s">
        <v>10</v>
      </c>
      <c r="B8" s="62"/>
      <c r="C8" s="24" t="s">
        <v>11</v>
      </c>
      <c r="D8" s="62">
        <f t="shared" si="0"/>
        <v>40.94</v>
      </c>
      <c r="E8" s="63">
        <v>40.94</v>
      </c>
      <c r="F8" s="62"/>
    </row>
    <row r="9" ht="21.75" customHeight="1" spans="1:6">
      <c r="A9" s="24" t="s">
        <v>12</v>
      </c>
      <c r="B9" s="62"/>
      <c r="C9" s="24"/>
      <c r="D9" s="62">
        <f t="shared" si="0"/>
        <v>0</v>
      </c>
      <c r="E9" s="62"/>
      <c r="F9" s="62"/>
    </row>
    <row r="10" ht="21.75" customHeight="1" spans="1:6">
      <c r="A10" s="24"/>
      <c r="B10" s="62"/>
      <c r="C10" s="24"/>
      <c r="D10" s="62">
        <f t="shared" si="0"/>
        <v>0</v>
      </c>
      <c r="E10" s="62"/>
      <c r="F10" s="62"/>
    </row>
    <row r="11" ht="21.75" customHeight="1" spans="1:6">
      <c r="A11" s="24"/>
      <c r="B11" s="62"/>
      <c r="C11" s="24"/>
      <c r="D11" s="62">
        <f t="shared" si="0"/>
        <v>0</v>
      </c>
      <c r="E11" s="62"/>
      <c r="F11" s="62"/>
    </row>
    <row r="12" ht="21.75" customHeight="1" spans="1:6">
      <c r="A12" s="24"/>
      <c r="B12" s="62"/>
      <c r="C12" s="24"/>
      <c r="D12" s="62">
        <f t="shared" si="0"/>
        <v>0</v>
      </c>
      <c r="E12" s="62"/>
      <c r="F12" s="62"/>
    </row>
    <row r="13" ht="21.75" customHeight="1" spans="1:6">
      <c r="A13" s="24"/>
      <c r="B13" s="62"/>
      <c r="C13" s="24"/>
      <c r="D13" s="62">
        <f t="shared" si="0"/>
        <v>0</v>
      </c>
      <c r="E13" s="62"/>
      <c r="F13" s="62"/>
    </row>
    <row r="14" ht="21.75" customHeight="1" spans="1:6">
      <c r="A14" s="24"/>
      <c r="B14" s="62"/>
      <c r="C14" s="24"/>
      <c r="D14" s="62">
        <f t="shared" si="0"/>
        <v>0</v>
      </c>
      <c r="E14" s="62"/>
      <c r="F14" s="62"/>
    </row>
    <row r="15" ht="21.75" customHeight="1" spans="1:6">
      <c r="A15" s="24"/>
      <c r="B15" s="62"/>
      <c r="C15" s="24"/>
      <c r="D15" s="62">
        <f t="shared" si="0"/>
        <v>0</v>
      </c>
      <c r="E15" s="62"/>
      <c r="F15" s="62"/>
    </row>
    <row r="16" ht="21.75" customHeight="1" spans="1:6">
      <c r="A16" s="25" t="s">
        <v>21</v>
      </c>
      <c r="B16" s="64">
        <f>B6+B9</f>
        <v>514.19</v>
      </c>
      <c r="C16" s="25" t="s">
        <v>22</v>
      </c>
      <c r="D16" s="62">
        <v>514.19</v>
      </c>
      <c r="E16" s="62">
        <v>514.19</v>
      </c>
      <c r="F16" s="62"/>
    </row>
    <row r="17" ht="21.75" customHeight="1" spans="1:6">
      <c r="A17" s="27" t="s">
        <v>25</v>
      </c>
      <c r="B17" s="62"/>
      <c r="C17" s="27" t="s">
        <v>24</v>
      </c>
      <c r="D17" s="62">
        <f t="shared" si="0"/>
        <v>0</v>
      </c>
      <c r="E17" s="62"/>
      <c r="F17" s="62"/>
    </row>
    <row r="18" ht="21.75" customHeight="1" spans="1:6">
      <c r="A18" s="27" t="s">
        <v>78</v>
      </c>
      <c r="B18" s="62"/>
      <c r="C18" s="24"/>
      <c r="D18" s="62">
        <f t="shared" si="0"/>
        <v>0</v>
      </c>
      <c r="E18" s="62"/>
      <c r="F18" s="62"/>
    </row>
    <row r="19" ht="21.75" customHeight="1" spans="1:6">
      <c r="A19" s="27" t="s">
        <v>79</v>
      </c>
      <c r="B19" s="62"/>
      <c r="C19" s="24"/>
      <c r="D19" s="62">
        <f t="shared" si="0"/>
        <v>0</v>
      </c>
      <c r="E19" s="62"/>
      <c r="F19" s="62"/>
    </row>
    <row r="20" ht="21.75" customHeight="1" spans="1:6">
      <c r="A20" s="25" t="s">
        <v>26</v>
      </c>
      <c r="B20" s="64">
        <f>B16+B17+B18+B19</f>
        <v>514.19</v>
      </c>
      <c r="C20" s="25" t="s">
        <v>27</v>
      </c>
      <c r="D20" s="62">
        <f t="shared" si="0"/>
        <v>514.19</v>
      </c>
      <c r="E20" s="62">
        <f t="shared" ref="E20:F20" si="1">E16+E17</f>
        <v>514.19</v>
      </c>
      <c r="F20" s="6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G20" sqref="G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80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61</v>
      </c>
      <c r="D4" s="33"/>
      <c r="E4" s="33"/>
      <c r="F4" s="17" t="s">
        <v>62</v>
      </c>
    </row>
    <row r="5" s="31" customFormat="1" ht="27" customHeight="1" spans="1:6">
      <c r="A5" s="33"/>
      <c r="B5" s="33"/>
      <c r="C5" s="33" t="s">
        <v>34</v>
      </c>
      <c r="D5" s="33" t="s">
        <v>66</v>
      </c>
      <c r="E5" s="33" t="s">
        <v>67</v>
      </c>
      <c r="F5" s="47"/>
    </row>
    <row r="6" ht="18" customHeight="1" spans="1:6">
      <c r="A6" s="48" t="s">
        <v>68</v>
      </c>
      <c r="B6" s="49">
        <v>514.19</v>
      </c>
      <c r="C6" s="50">
        <v>514.19</v>
      </c>
      <c r="D6" s="50">
        <v>512.09</v>
      </c>
      <c r="E6" s="51">
        <v>2.1</v>
      </c>
      <c r="F6" s="24"/>
    </row>
    <row r="7" ht="18" customHeight="1" spans="1:6">
      <c r="A7" s="52" t="s">
        <v>69</v>
      </c>
      <c r="B7" s="53">
        <v>87.95</v>
      </c>
      <c r="C7" s="54" t="s">
        <v>70</v>
      </c>
      <c r="D7" s="51">
        <v>87.95</v>
      </c>
      <c r="E7" s="51">
        <v>0</v>
      </c>
      <c r="F7" s="24"/>
    </row>
    <row r="8" ht="18" customHeight="1" spans="1:6">
      <c r="A8" s="55" t="s">
        <v>69</v>
      </c>
      <c r="B8" s="56">
        <v>87.95</v>
      </c>
      <c r="C8" s="57">
        <v>87.95</v>
      </c>
      <c r="D8" s="57">
        <v>87.95</v>
      </c>
      <c r="E8" s="57">
        <v>0</v>
      </c>
      <c r="F8" s="24"/>
    </row>
    <row r="9" ht="18" customHeight="1" spans="1:6">
      <c r="A9" s="58" t="s">
        <v>71</v>
      </c>
      <c r="B9" s="56">
        <v>57.38</v>
      </c>
      <c r="C9" s="57">
        <v>57.38</v>
      </c>
      <c r="D9" s="57">
        <v>57.38</v>
      </c>
      <c r="E9" s="57">
        <v>0</v>
      </c>
      <c r="F9" s="24"/>
    </row>
    <row r="10" ht="18" customHeight="1" spans="1:6">
      <c r="A10" s="59" t="s">
        <v>49</v>
      </c>
      <c r="B10" s="56">
        <v>28.69</v>
      </c>
      <c r="C10" s="57">
        <v>28.69</v>
      </c>
      <c r="D10" s="57">
        <v>28.69</v>
      </c>
      <c r="E10" s="57">
        <v>0</v>
      </c>
      <c r="F10" s="24"/>
    </row>
    <row r="11" ht="18" customHeight="1" spans="1:6">
      <c r="A11" s="55" t="s">
        <v>50</v>
      </c>
      <c r="B11" s="56">
        <v>1.88</v>
      </c>
      <c r="C11" s="57">
        <v>1.88</v>
      </c>
      <c r="D11" s="57">
        <v>1.88</v>
      </c>
      <c r="E11" s="57">
        <v>0</v>
      </c>
      <c r="F11" s="24"/>
    </row>
    <row r="12" ht="18" customHeight="1" spans="1:6">
      <c r="A12" s="55" t="s">
        <v>51</v>
      </c>
      <c r="B12" s="56">
        <v>385.3</v>
      </c>
      <c r="C12" s="57">
        <v>385.3</v>
      </c>
      <c r="D12" s="57"/>
      <c r="E12" s="60" t="s">
        <v>72</v>
      </c>
      <c r="F12" s="24"/>
    </row>
    <row r="13" ht="18" customHeight="1" spans="1:6">
      <c r="A13" s="55" t="s">
        <v>51</v>
      </c>
      <c r="B13" s="56">
        <v>385.3</v>
      </c>
      <c r="C13" s="57">
        <v>385.3</v>
      </c>
      <c r="D13" s="57"/>
      <c r="E13" s="60" t="s">
        <v>73</v>
      </c>
      <c r="F13" s="24"/>
    </row>
    <row r="14" ht="18" customHeight="1" spans="1:6">
      <c r="A14" s="59" t="s">
        <v>53</v>
      </c>
      <c r="B14" s="56">
        <v>359.84</v>
      </c>
      <c r="C14" s="57">
        <v>359.84</v>
      </c>
      <c r="D14" s="57"/>
      <c r="E14" s="60" t="s">
        <v>73</v>
      </c>
      <c r="F14" s="24"/>
    </row>
    <row r="15" ht="18" customHeight="1" spans="1:6">
      <c r="A15" s="59" t="s">
        <v>55</v>
      </c>
      <c r="B15" s="56">
        <v>22.95</v>
      </c>
      <c r="C15" s="57">
        <v>22.65</v>
      </c>
      <c r="D15" s="57">
        <v>22.95</v>
      </c>
      <c r="E15" s="57">
        <v>0</v>
      </c>
      <c r="F15" s="24"/>
    </row>
    <row r="16" ht="18" customHeight="1" spans="1:6">
      <c r="A16" s="59" t="s">
        <v>56</v>
      </c>
      <c r="B16" s="56">
        <v>2.51</v>
      </c>
      <c r="C16" s="57">
        <v>2.51</v>
      </c>
      <c r="D16" s="57">
        <v>2.51</v>
      </c>
      <c r="E16" s="57">
        <v>0</v>
      </c>
      <c r="F16" s="24"/>
    </row>
    <row r="17" ht="18" customHeight="1" spans="1:6">
      <c r="A17" s="55" t="s">
        <v>57</v>
      </c>
      <c r="B17" s="56">
        <v>40.94</v>
      </c>
      <c r="C17" s="57">
        <v>40.94</v>
      </c>
      <c r="D17" s="57">
        <v>40.94</v>
      </c>
      <c r="E17" s="57">
        <v>0</v>
      </c>
      <c r="F17" s="24"/>
    </row>
    <row r="18" ht="18" customHeight="1" spans="1:6">
      <c r="A18" s="55" t="s">
        <v>57</v>
      </c>
      <c r="B18" s="56">
        <v>40.94</v>
      </c>
      <c r="C18" s="57">
        <v>40.94</v>
      </c>
      <c r="D18" s="57">
        <v>40.94</v>
      </c>
      <c r="E18" s="57">
        <v>0</v>
      </c>
      <c r="F18" s="24"/>
    </row>
    <row r="19" ht="18" customHeight="1" spans="1:6">
      <c r="A19" s="61" t="s">
        <v>74</v>
      </c>
      <c r="B19" s="56">
        <v>40.94</v>
      </c>
      <c r="C19" s="57">
        <v>40.94</v>
      </c>
      <c r="D19" s="57">
        <v>40.94</v>
      </c>
      <c r="E19" s="57">
        <v>0</v>
      </c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34</v>
      </c>
      <c r="B21" s="24">
        <v>514.19</v>
      </c>
      <c r="C21" s="24">
        <f>SUM(D21:E21)</f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88" activePane="bottomLeft" state="frozen"/>
      <selection/>
      <selection pane="bottomLeft" activeCell="C53" sqref="C53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81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82</v>
      </c>
      <c r="B4" s="18" t="s">
        <v>30</v>
      </c>
      <c r="C4" s="23" t="s">
        <v>61</v>
      </c>
      <c r="D4" s="23"/>
      <c r="E4" s="23"/>
      <c r="F4" s="33" t="s">
        <v>62</v>
      </c>
    </row>
    <row r="5" ht="25.5" customHeight="1" spans="1:6">
      <c r="A5" s="33"/>
      <c r="B5" s="22"/>
      <c r="C5" s="23" t="s">
        <v>34</v>
      </c>
      <c r="D5" s="23" t="s">
        <v>66</v>
      </c>
      <c r="E5" s="23" t="s">
        <v>67</v>
      </c>
      <c r="F5" s="23"/>
    </row>
    <row r="6" ht="18" customHeight="1" spans="1:6">
      <c r="A6" s="34" t="s">
        <v>83</v>
      </c>
      <c r="B6" s="24">
        <f t="shared" ref="B6" si="0">SUM(B7:B19)</f>
        <v>511.67</v>
      </c>
      <c r="C6" s="24">
        <f t="shared" ref="C6" si="1">SUM(C7:C19)</f>
        <v>511.67</v>
      </c>
      <c r="D6" s="24">
        <f t="shared" ref="D6" si="2">SUM(D7:D19)</f>
        <v>511.67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84</v>
      </c>
      <c r="B7" s="24">
        <f>C7+F7</f>
        <v>209.74</v>
      </c>
      <c r="C7" s="24">
        <f>SUM(D7:E7)</f>
        <v>209.74</v>
      </c>
      <c r="D7" s="41">
        <v>209.74</v>
      </c>
      <c r="E7" s="24"/>
      <c r="F7" s="24"/>
    </row>
    <row r="8" ht="18" customHeight="1" spans="1:6">
      <c r="A8" s="35" t="s">
        <v>85</v>
      </c>
      <c r="B8" s="24">
        <f>C8+F8</f>
        <v>131.4</v>
      </c>
      <c r="C8" s="24">
        <f>SUM(D8:E8)</f>
        <v>131.4</v>
      </c>
      <c r="D8" s="41">
        <v>131.4</v>
      </c>
      <c r="E8" s="24"/>
      <c r="F8" s="24"/>
    </row>
    <row r="9" ht="18" customHeight="1" spans="1:6">
      <c r="A9" s="35" t="s">
        <v>86</v>
      </c>
      <c r="B9" s="24">
        <f>C9+F9</f>
        <v>16.18</v>
      </c>
      <c r="C9" s="42">
        <v>16.18</v>
      </c>
      <c r="D9" s="43">
        <v>16.18</v>
      </c>
      <c r="E9" s="24"/>
      <c r="F9" s="24"/>
    </row>
    <row r="10" ht="18" customHeight="1" spans="1:6">
      <c r="A10" s="35" t="s">
        <v>87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88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89</v>
      </c>
      <c r="B12" s="24">
        <f>C12+F12</f>
        <v>57.38</v>
      </c>
      <c r="C12" s="42">
        <v>57.38</v>
      </c>
      <c r="D12" s="43">
        <v>57.38</v>
      </c>
      <c r="E12" s="24"/>
      <c r="F12" s="24"/>
    </row>
    <row r="13" ht="18" customHeight="1" spans="1:6">
      <c r="A13" s="35" t="s">
        <v>90</v>
      </c>
      <c r="B13" s="42">
        <v>28.69</v>
      </c>
      <c r="C13" s="43">
        <v>28.69</v>
      </c>
      <c r="D13" s="24">
        <v>28.69</v>
      </c>
      <c r="E13" s="24"/>
      <c r="F13" s="24"/>
    </row>
    <row r="14" ht="18" customHeight="1" spans="1:6">
      <c r="A14" s="35" t="s">
        <v>91</v>
      </c>
      <c r="B14" s="24">
        <f>C14+F14</f>
        <v>22.95</v>
      </c>
      <c r="C14" s="42">
        <v>22.95</v>
      </c>
      <c r="D14" s="43">
        <v>22.95</v>
      </c>
      <c r="E14" s="24"/>
      <c r="F14" s="24"/>
    </row>
    <row r="15" ht="18" customHeight="1" spans="1:6">
      <c r="A15" s="35" t="s">
        <v>92</v>
      </c>
      <c r="B15" s="24">
        <f>C15+F15</f>
        <v>2.51</v>
      </c>
      <c r="C15" s="44">
        <v>2.51</v>
      </c>
      <c r="D15" s="45">
        <v>2.51</v>
      </c>
      <c r="E15" s="24"/>
      <c r="F15" s="24"/>
    </row>
    <row r="16" ht="18" customHeight="1" spans="1:6">
      <c r="A16" s="35" t="s">
        <v>93</v>
      </c>
      <c r="B16" s="24">
        <f>C16+F16</f>
        <v>1.88</v>
      </c>
      <c r="C16" s="44">
        <v>1.88</v>
      </c>
      <c r="D16" s="45">
        <v>1.88</v>
      </c>
      <c r="E16" s="24"/>
      <c r="F16" s="24"/>
    </row>
    <row r="17" ht="18" customHeight="1" spans="1:6">
      <c r="A17" s="35" t="s">
        <v>74</v>
      </c>
      <c r="B17" s="24">
        <f>C17+F17</f>
        <v>40.94</v>
      </c>
      <c r="C17" s="44">
        <v>40.94</v>
      </c>
      <c r="D17" s="46">
        <v>40.94</v>
      </c>
      <c r="E17" s="24"/>
      <c r="F17" s="24"/>
    </row>
    <row r="18" ht="18" customHeight="1" spans="1:6">
      <c r="A18" s="35" t="s">
        <v>94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96</v>
      </c>
      <c r="B20" s="24">
        <f t="shared" ref="B20" si="4">SUM(B21:B47)</f>
        <v>2.1</v>
      </c>
      <c r="C20" s="24">
        <v>2.1</v>
      </c>
      <c r="D20" s="24"/>
      <c r="E20" s="24">
        <v>2.1</v>
      </c>
      <c r="F20" s="24">
        <f t="shared" ref="F20" si="5">SUM(F21:F47)</f>
        <v>0</v>
      </c>
    </row>
    <row r="21" ht="18" customHeight="1" spans="1:6">
      <c r="A21" s="35" t="s">
        <v>97</v>
      </c>
      <c r="B21" s="24">
        <f t="shared" ref="B21:B47" si="6">C21+F21</f>
        <v>2.1</v>
      </c>
      <c r="C21" s="24">
        <v>2.1</v>
      </c>
      <c r="D21" s="24"/>
      <c r="E21" s="24">
        <v>2.1</v>
      </c>
      <c r="F21" s="24"/>
    </row>
    <row r="22" ht="18" customHeight="1" spans="1:6">
      <c r="A22" s="35" t="s">
        <v>98</v>
      </c>
      <c r="B22" s="24">
        <f t="shared" si="6"/>
        <v>0</v>
      </c>
      <c r="C22" s="24">
        <f t="shared" ref="C21:C47" si="7">SUM(D22:E22)</f>
        <v>0</v>
      </c>
      <c r="D22" s="24"/>
      <c r="E22" s="24"/>
      <c r="F22" s="24"/>
    </row>
    <row r="23" ht="18" customHeight="1" spans="1:6">
      <c r="A23" s="35" t="s">
        <v>99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100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101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102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103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104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105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106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107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108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109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110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111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112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113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114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115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116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117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118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119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120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121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122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123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124</v>
      </c>
      <c r="B48" s="24">
        <f t="shared" ref="B48" si="8">SUM(B49:B59)</f>
        <v>0.42</v>
      </c>
      <c r="C48" s="24">
        <f t="shared" ref="C48" si="9">SUM(C49:C59)</f>
        <v>0.42</v>
      </c>
      <c r="D48" s="24">
        <f t="shared" ref="D48" si="10">SUM(D49:D59)</f>
        <v>0.42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125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126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127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128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129</v>
      </c>
      <c r="B53" s="24">
        <f t="shared" si="13"/>
        <v>0.42</v>
      </c>
      <c r="C53" s="24">
        <f t="shared" si="14"/>
        <v>0.42</v>
      </c>
      <c r="D53" s="24">
        <v>0.42</v>
      </c>
      <c r="E53" s="24"/>
      <c r="F53" s="24"/>
    </row>
    <row r="54" ht="18" customHeight="1" spans="1:6">
      <c r="A54" s="35" t="s">
        <v>130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131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132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133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134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135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136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137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138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139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140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141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142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143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144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145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146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147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148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149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150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151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152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153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154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142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143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144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145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146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147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148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155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156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157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158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149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150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151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152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159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160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161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162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163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161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164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165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166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162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167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168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169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170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171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172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173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174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58">B6+B20+B48+B60+B65+B78+B95+B98+B104+B107</f>
        <v>514.19</v>
      </c>
      <c r="C112" s="24">
        <f t="shared" si="58"/>
        <v>514.19</v>
      </c>
      <c r="D112" s="24">
        <f t="shared" si="58"/>
        <v>512.09</v>
      </c>
      <c r="E112" s="24">
        <f t="shared" si="58"/>
        <v>2.1</v>
      </c>
      <c r="F112" s="24">
        <f t="shared" si="58"/>
        <v>0</v>
      </c>
    </row>
    <row r="113" spans="1:6">
      <c r="A113" s="40" t="s">
        <v>175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81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82</v>
      </c>
      <c r="B3" s="18" t="s">
        <v>30</v>
      </c>
      <c r="C3" s="23" t="s">
        <v>61</v>
      </c>
      <c r="D3" s="23"/>
      <c r="E3" s="23"/>
      <c r="F3" s="33" t="s">
        <v>62</v>
      </c>
    </row>
    <row r="4" ht="21" customHeight="1" spans="1:6">
      <c r="A4" s="33"/>
      <c r="B4" s="22"/>
      <c r="C4" s="23" t="s">
        <v>34</v>
      </c>
      <c r="D4" s="23" t="s">
        <v>66</v>
      </c>
      <c r="E4" s="23" t="s">
        <v>67</v>
      </c>
      <c r="F4" s="23"/>
    </row>
    <row r="5" ht="18" customHeight="1" spans="1:6">
      <c r="A5" s="34" t="s">
        <v>176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177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178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74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95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179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180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110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111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181</v>
      </c>
      <c r="B14" s="24"/>
      <c r="C14" s="37"/>
      <c r="D14" s="37"/>
      <c r="E14" s="37"/>
      <c r="F14" s="24"/>
    </row>
    <row r="15" ht="18" customHeight="1" spans="1:6">
      <c r="A15" s="35" t="s">
        <v>117</v>
      </c>
      <c r="B15" s="24"/>
      <c r="C15" s="36"/>
      <c r="D15" s="36"/>
      <c r="E15" s="36"/>
      <c r="F15" s="24"/>
    </row>
    <row r="16" ht="18" customHeight="1" spans="1:6">
      <c r="A16" s="35" t="s">
        <v>112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182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120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123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183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184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145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149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185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186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146</v>
      </c>
      <c r="B27" s="24"/>
      <c r="C27" s="37"/>
      <c r="D27" s="37"/>
      <c r="E27" s="37"/>
      <c r="F27" s="24"/>
    </row>
    <row r="28" ht="18" customHeight="1" spans="1:6">
      <c r="A28" s="35" t="s">
        <v>153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187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184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145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149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186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146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153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188</v>
      </c>
      <c r="B36" s="24"/>
      <c r="C36" s="24"/>
      <c r="D36" s="24"/>
      <c r="E36" s="24"/>
      <c r="F36" s="24"/>
    </row>
    <row r="37" ht="18" customHeight="1" spans="1:6">
      <c r="A37" s="35" t="s">
        <v>189</v>
      </c>
      <c r="B37" s="24"/>
      <c r="C37" s="24"/>
      <c r="D37" s="24"/>
      <c r="E37" s="24"/>
      <c r="F37" s="24"/>
    </row>
    <row r="38" ht="18" customHeight="1" spans="1:6">
      <c r="A38" s="35" t="s">
        <v>190</v>
      </c>
      <c r="B38" s="24"/>
      <c r="C38" s="24"/>
      <c r="D38" s="24"/>
      <c r="E38" s="24"/>
      <c r="F38" s="24"/>
    </row>
    <row r="39" ht="18" customHeight="1" spans="1:6">
      <c r="A39" s="35" t="s">
        <v>191</v>
      </c>
      <c r="B39" s="24"/>
      <c r="C39" s="24"/>
      <c r="D39" s="24"/>
      <c r="E39" s="24"/>
      <c r="F39" s="24"/>
    </row>
    <row r="40" ht="18" customHeight="1" spans="1:6">
      <c r="A40" s="34" t="s">
        <v>192</v>
      </c>
      <c r="B40" s="24"/>
      <c r="C40" s="24"/>
      <c r="D40" s="24"/>
      <c r="E40" s="24"/>
      <c r="F40" s="24"/>
    </row>
    <row r="41" ht="18" customHeight="1" spans="1:6">
      <c r="A41" s="35" t="s">
        <v>193</v>
      </c>
      <c r="B41" s="24"/>
      <c r="C41" s="37"/>
      <c r="D41" s="37"/>
      <c r="E41" s="37"/>
      <c r="F41" s="24"/>
    </row>
    <row r="42" ht="18" customHeight="1" spans="1:6">
      <c r="A42" s="35" t="s">
        <v>194</v>
      </c>
      <c r="B42" s="24"/>
      <c r="C42" s="37"/>
      <c r="D42" s="37"/>
      <c r="E42" s="37"/>
      <c r="F42" s="24"/>
    </row>
    <row r="43" ht="18" customHeight="1" spans="1:6">
      <c r="A43" s="38" t="s">
        <v>195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165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166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162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196</v>
      </c>
      <c r="B47" s="24"/>
      <c r="C47" s="24"/>
      <c r="D47" s="24"/>
      <c r="E47" s="24"/>
      <c r="F47" s="24"/>
    </row>
    <row r="48" ht="18" customHeight="1" spans="1:6">
      <c r="A48" s="35" t="s">
        <v>197</v>
      </c>
      <c r="B48" s="24"/>
      <c r="C48" s="24"/>
      <c r="D48" s="24"/>
      <c r="E48" s="24"/>
      <c r="F48" s="24"/>
    </row>
    <row r="49" ht="18" customHeight="1" spans="1:6">
      <c r="A49" s="35" t="s">
        <v>198</v>
      </c>
      <c r="B49" s="24"/>
      <c r="C49" s="24"/>
      <c r="D49" s="24"/>
      <c r="E49" s="24"/>
      <c r="F49" s="24"/>
    </row>
    <row r="50" ht="18" customHeight="1" spans="1:6">
      <c r="A50" s="38" t="s">
        <v>199</v>
      </c>
      <c r="B50" s="24"/>
      <c r="C50" s="24"/>
      <c r="D50" s="24"/>
      <c r="E50" s="24"/>
      <c r="F50" s="24"/>
    </row>
    <row r="51" ht="18" customHeight="1" spans="1:6">
      <c r="A51" s="35" t="s">
        <v>200</v>
      </c>
      <c r="B51" s="24"/>
      <c r="C51" s="37"/>
      <c r="D51" s="37"/>
      <c r="E51" s="37"/>
      <c r="F51" s="24"/>
    </row>
    <row r="52" ht="18" customHeight="1" spans="1:6">
      <c r="A52" s="35" t="s">
        <v>132</v>
      </c>
      <c r="B52" s="24"/>
      <c r="C52" s="37"/>
      <c r="D52" s="37"/>
      <c r="E52" s="37"/>
      <c r="F52" s="24"/>
    </row>
    <row r="53" ht="18" customHeight="1" spans="1:6">
      <c r="A53" s="35" t="s">
        <v>134</v>
      </c>
      <c r="B53" s="24"/>
      <c r="C53" s="37"/>
      <c r="D53" s="37"/>
      <c r="E53" s="37"/>
      <c r="F53" s="24"/>
    </row>
    <row r="54" ht="18" customHeight="1" spans="1:6">
      <c r="A54" s="35" t="s">
        <v>201</v>
      </c>
      <c r="B54" s="24"/>
      <c r="C54" s="24"/>
      <c r="D54" s="24"/>
      <c r="E54" s="24"/>
      <c r="F54" s="24"/>
    </row>
    <row r="55" ht="18" customHeight="1" spans="1:6">
      <c r="A55" s="35" t="s">
        <v>202</v>
      </c>
      <c r="B55" s="24"/>
      <c r="C55" s="24"/>
      <c r="D55" s="24"/>
      <c r="E55" s="24"/>
      <c r="F55" s="24"/>
    </row>
    <row r="56" ht="18" customHeight="1" spans="1:6">
      <c r="A56" s="38" t="s">
        <v>203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169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204</v>
      </c>
      <c r="B59" s="24"/>
      <c r="C59" s="24"/>
      <c r="D59" s="24"/>
      <c r="E59" s="24"/>
      <c r="F59" s="24"/>
    </row>
    <row r="60" ht="18" customHeight="1" spans="1:6">
      <c r="A60" s="35" t="s">
        <v>137</v>
      </c>
      <c r="B60" s="24"/>
      <c r="C60" s="37"/>
      <c r="D60" s="37"/>
      <c r="E60" s="37"/>
      <c r="F60" s="24"/>
    </row>
    <row r="61" ht="18" customHeight="1" spans="1:6">
      <c r="A61" s="35" t="s">
        <v>138</v>
      </c>
      <c r="B61" s="24"/>
      <c r="C61" s="37"/>
      <c r="D61" s="37"/>
      <c r="E61" s="37"/>
      <c r="F61" s="24"/>
    </row>
    <row r="62" ht="18" customHeight="1" spans="1:6">
      <c r="A62" s="35" t="s">
        <v>139</v>
      </c>
      <c r="B62" s="24"/>
      <c r="C62" s="37"/>
      <c r="D62" s="37"/>
      <c r="E62" s="37"/>
      <c r="F62" s="24"/>
    </row>
    <row r="63" ht="18" customHeight="1" spans="1:6">
      <c r="A63" s="35" t="s">
        <v>140</v>
      </c>
      <c r="B63" s="24"/>
      <c r="C63" s="37"/>
      <c r="D63" s="37"/>
      <c r="E63" s="37"/>
      <c r="F63" s="24"/>
    </row>
    <row r="64" ht="18" customHeight="1" spans="1:6">
      <c r="A64" s="38" t="s">
        <v>205</v>
      </c>
      <c r="B64" s="24"/>
      <c r="C64" s="24"/>
      <c r="D64" s="24"/>
      <c r="E64" s="24"/>
      <c r="F64" s="24"/>
    </row>
    <row r="65" ht="18" customHeight="1" spans="1:6">
      <c r="A65" s="35" t="s">
        <v>206</v>
      </c>
      <c r="B65" s="24"/>
      <c r="C65" s="37"/>
      <c r="D65" s="37"/>
      <c r="E65" s="37"/>
      <c r="F65" s="24"/>
    </row>
    <row r="66" ht="18" customHeight="1" spans="1:6">
      <c r="A66" s="35" t="s">
        <v>207</v>
      </c>
      <c r="B66" s="24"/>
      <c r="C66" s="37"/>
      <c r="D66" s="37"/>
      <c r="E66" s="37"/>
      <c r="F66" s="24"/>
    </row>
    <row r="67" ht="18" customHeight="1" spans="1:6">
      <c r="A67" s="34" t="s">
        <v>208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171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172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173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174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175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210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211</v>
      </c>
      <c r="B6" s="24"/>
    </row>
    <row r="7" ht="24" customHeight="1" spans="1:2">
      <c r="A7" s="27" t="s">
        <v>212</v>
      </c>
      <c r="B7" s="24"/>
    </row>
    <row r="8" ht="24" customHeight="1" spans="1:2">
      <c r="A8" s="27" t="s">
        <v>213</v>
      </c>
      <c r="B8" s="24">
        <f>SUM(B9:B10)</f>
        <v>0</v>
      </c>
    </row>
    <row r="9" ht="24" customHeight="1" spans="1:2">
      <c r="A9" s="27" t="s">
        <v>214</v>
      </c>
      <c r="B9" s="24"/>
    </row>
    <row r="10" ht="24" customHeight="1" spans="1:2">
      <c r="A10" s="27" t="s">
        <v>215</v>
      </c>
      <c r="B10" s="24"/>
    </row>
    <row r="11" ht="30.75" customHeight="1" spans="1:2">
      <c r="A11" s="28" t="s">
        <v>216</v>
      </c>
      <c r="B11" s="28"/>
    </row>
    <row r="12" ht="30.75" customHeight="1" spans="1:2">
      <c r="A12" s="29" t="s">
        <v>217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61</v>
      </c>
      <c r="D4" s="20"/>
      <c r="E4" s="21"/>
      <c r="F4" s="17" t="s">
        <v>62</v>
      </c>
    </row>
    <row r="5" ht="23.25" customHeight="1" spans="1:6">
      <c r="A5" s="22"/>
      <c r="B5" s="22"/>
      <c r="C5" s="23" t="s">
        <v>34</v>
      </c>
      <c r="D5" s="23" t="s">
        <v>66</v>
      </c>
      <c r="E5" s="23" t="s">
        <v>67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221</v>
      </c>
      <c r="B4" s="4"/>
      <c r="C4" s="5"/>
      <c r="D4" s="6"/>
      <c r="E4" s="6"/>
      <c r="F4" s="6"/>
      <c r="G4" s="7"/>
      <c r="H4" s="4" t="s">
        <v>222</v>
      </c>
      <c r="I4" s="4"/>
      <c r="J4" s="4"/>
      <c r="K4" s="4"/>
      <c r="L4" s="4"/>
      <c r="M4" s="4"/>
      <c r="N4" s="4"/>
    </row>
    <row r="5" ht="36.75" customHeight="1" spans="1:14">
      <c r="A5" s="4" t="s">
        <v>223</v>
      </c>
      <c r="B5" s="4"/>
      <c r="C5" s="5" t="s">
        <v>224</v>
      </c>
      <c r="D5" s="6"/>
      <c r="E5" s="6"/>
      <c r="F5" s="6"/>
      <c r="G5" s="6"/>
      <c r="H5" s="4" t="s">
        <v>225</v>
      </c>
      <c r="I5" s="4"/>
      <c r="J5" s="4"/>
      <c r="K5" s="4"/>
      <c r="L5" s="5"/>
      <c r="M5" s="6"/>
      <c r="N5" s="7"/>
    </row>
    <row r="6" ht="25.5" customHeight="1" spans="1:14">
      <c r="A6" s="8" t="s">
        <v>226</v>
      </c>
      <c r="B6" s="9"/>
      <c r="C6" s="10" t="s">
        <v>227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229</v>
      </c>
      <c r="B8" s="4"/>
      <c r="C8" s="4"/>
      <c r="D8" s="4"/>
      <c r="E8" s="4" t="s">
        <v>230</v>
      </c>
      <c r="F8" s="4"/>
      <c r="G8" s="4"/>
      <c r="H8" s="4"/>
      <c r="I8" s="4"/>
      <c r="J8" s="4"/>
      <c r="K8" s="4"/>
      <c r="L8" s="4"/>
      <c r="M8" s="4"/>
      <c r="N8" s="14" t="s">
        <v>231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232</v>
      </c>
      <c r="B10" s="13"/>
      <c r="C10" s="13"/>
      <c r="D10" s="13"/>
      <c r="E10" s="4" t="s">
        <v>233</v>
      </c>
      <c r="F10" s="4"/>
      <c r="G10" s="4" t="s">
        <v>234</v>
      </c>
      <c r="H10" s="4"/>
      <c r="I10" s="4"/>
      <c r="J10" s="4"/>
      <c r="K10" s="4" t="s">
        <v>235</v>
      </c>
      <c r="L10" s="4"/>
      <c r="M10" s="4"/>
      <c r="N10" s="4" t="s">
        <v>236</v>
      </c>
    </row>
    <row r="11" ht="21" customHeight="1" spans="1:14">
      <c r="A11" s="13"/>
      <c r="B11" s="13"/>
      <c r="C11" s="13"/>
      <c r="D11" s="13"/>
      <c r="E11" s="4" t="s">
        <v>237</v>
      </c>
      <c r="F11" s="4"/>
      <c r="G11" s="4" t="s">
        <v>238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242</v>
      </c>
      <c r="F19" s="4"/>
      <c r="G19" s="4" t="s">
        <v>243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29753C9482AB4EBEA39786C6EDB0DED8</vt:lpwstr>
  </property>
</Properties>
</file>